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8795" windowHeight="844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19" i="1" l="1"/>
  <c r="E19" i="1" s="1"/>
  <c r="E20" i="1" s="1"/>
  <c r="E21" i="1" s="1"/>
  <c r="E22" i="1" s="1"/>
  <c r="D20" i="1"/>
  <c r="D21" i="1" s="1"/>
  <c r="D22" i="1" s="1"/>
  <c r="D23" i="1" s="1"/>
  <c r="D24" i="1" s="1"/>
  <c r="D25" i="1" s="1"/>
  <c r="D26" i="1" s="1"/>
  <c r="D27" i="1" s="1"/>
  <c r="D28" i="1" s="1"/>
  <c r="B6" i="1"/>
  <c r="C22" i="1" s="1"/>
  <c r="D2" i="1"/>
  <c r="B22" i="1" l="1"/>
  <c r="F22" i="1"/>
  <c r="H22" i="1" s="1"/>
  <c r="B7" i="1"/>
  <c r="B9" i="1" s="1"/>
  <c r="C20" i="1"/>
  <c r="C21" i="1"/>
  <c r="C9" i="1"/>
  <c r="C19" i="1"/>
  <c r="E23" i="1"/>
  <c r="C23" i="1"/>
  <c r="F9" i="1" l="1"/>
  <c r="H9" i="1" s="1"/>
  <c r="B21" i="1"/>
  <c r="H21" i="1"/>
  <c r="F21" i="1"/>
  <c r="B23" i="1"/>
  <c r="F23" i="1"/>
  <c r="H23" i="1" s="1"/>
  <c r="B19" i="1"/>
  <c r="H19" i="1"/>
  <c r="F19" i="1"/>
  <c r="H20" i="1"/>
  <c r="F20" i="1"/>
  <c r="B20" i="1"/>
  <c r="D9" i="1"/>
  <c r="E9" i="1" s="1"/>
  <c r="C10" i="1" s="1"/>
  <c r="B10" i="1"/>
  <c r="E24" i="1"/>
  <c r="C24" i="1"/>
  <c r="B24" i="1" l="1"/>
  <c r="F24" i="1"/>
  <c r="H24" i="1" s="1"/>
  <c r="D10" i="1"/>
  <c r="E10" i="1" s="1"/>
  <c r="C11" i="1" s="1"/>
  <c r="B11" i="1"/>
  <c r="H10" i="1"/>
  <c r="F10" i="1"/>
  <c r="E25" i="1"/>
  <c r="C25" i="1"/>
  <c r="B12" i="1" l="1"/>
  <c r="B13" i="1" s="1"/>
  <c r="B14" i="1" s="1"/>
  <c r="B15" i="1" s="1"/>
  <c r="B16" i="1" s="1"/>
  <c r="D11" i="1"/>
  <c r="E11" i="1" s="1"/>
  <c r="B25" i="1"/>
  <c r="H25" i="1"/>
  <c r="F25" i="1"/>
  <c r="H11" i="1"/>
  <c r="F11" i="1"/>
  <c r="E26" i="1"/>
  <c r="C26" i="1"/>
  <c r="C12" i="1" l="1"/>
  <c r="B26" i="1"/>
  <c r="H26" i="1"/>
  <c r="F26" i="1"/>
  <c r="E27" i="1"/>
  <c r="C27" i="1"/>
  <c r="D12" i="1" l="1"/>
  <c r="E12" i="1" s="1"/>
  <c r="H12" i="1"/>
  <c r="F12" i="1"/>
  <c r="B27" i="1"/>
  <c r="F27" i="1"/>
  <c r="H27" i="1" s="1"/>
  <c r="E28" i="1"/>
  <c r="C28" i="1"/>
  <c r="B28" i="1" l="1"/>
  <c r="H28" i="1"/>
  <c r="J28" i="1" s="1"/>
  <c r="F28" i="1"/>
  <c r="C13" i="1"/>
  <c r="D13" i="1" l="1"/>
  <c r="E13" i="1" s="1"/>
  <c r="H13" i="1"/>
  <c r="F13" i="1"/>
  <c r="C14" i="1" l="1"/>
  <c r="D14" i="1" l="1"/>
  <c r="E14" i="1" s="1"/>
  <c r="H14" i="1"/>
  <c r="F14" i="1"/>
  <c r="C15" i="1" l="1"/>
  <c r="D15" i="1" l="1"/>
  <c r="E15" i="1" s="1"/>
  <c r="H15" i="1"/>
  <c r="F15" i="1"/>
  <c r="C16" i="1" l="1"/>
  <c r="D16" i="1" l="1"/>
  <c r="E16" i="1" s="1"/>
  <c r="H16" i="1"/>
  <c r="J16" i="1" s="1"/>
  <c r="F16" i="1"/>
</calcChain>
</file>

<file path=xl/sharedStrings.xml><?xml version="1.0" encoding="utf-8"?>
<sst xmlns="http://schemas.openxmlformats.org/spreadsheetml/2006/main" count="23" uniqueCount="16">
  <si>
    <t>Costo oportunidad mensual</t>
  </si>
  <si>
    <t>Costo oportunidad semestral</t>
  </si>
  <si>
    <t>P</t>
  </si>
  <si>
    <t>i</t>
  </si>
  <si>
    <t>Cuota</t>
  </si>
  <si>
    <t>n</t>
  </si>
  <si>
    <t>interés</t>
  </si>
  <si>
    <t>Amortización</t>
  </si>
  <si>
    <t>Saldo</t>
  </si>
  <si>
    <t>Ahorro impuestos</t>
  </si>
  <si>
    <t>Flujos Netos</t>
  </si>
  <si>
    <t>Préstamo 1</t>
  </si>
  <si>
    <t>Préstamo 2</t>
  </si>
  <si>
    <t>VAN(4.9%)</t>
  </si>
  <si>
    <t>Resulta más conveniente el segundo préstamo</t>
  </si>
  <si>
    <t>= (interés - ahorro de impuestos + amortización)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</si>
</sst>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\ #,##0.00;[Red]\-&quot;$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10" fontId="0" fillId="0" borderId="0" xfId="1" applyNumberFormat="1" applyFont="1"/>
    <xf numFmtId="8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2" xfId="0" applyBorder="1"/>
    <xf numFmtId="8" fontId="0" fillId="0" borderId="0" xfId="0" applyNumberFormat="1" applyBorder="1"/>
    <xf numFmtId="8" fontId="0" fillId="0" borderId="2" xfId="0" applyNumberFormat="1" applyBorder="1"/>
    <xf numFmtId="0" fontId="0" fillId="0" borderId="3" xfId="0" applyBorder="1"/>
    <xf numFmtId="8" fontId="0" fillId="0" borderId="4" xfId="0" applyNumberFormat="1" applyBorder="1"/>
    <xf numFmtId="0" fontId="0" fillId="0" borderId="4" xfId="0" applyBorder="1"/>
    <xf numFmtId="8" fontId="0" fillId="0" borderId="5" xfId="0" applyNumberFormat="1" applyBorder="1"/>
    <xf numFmtId="0" fontId="0" fillId="2" borderId="6" xfId="0" applyFill="1" applyBorder="1"/>
    <xf numFmtId="8" fontId="0" fillId="2" borderId="7" xfId="0" applyNumberFormat="1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5" xfId="0" applyBorder="1"/>
    <xf numFmtId="0" fontId="0" fillId="0" borderId="0" xfId="0" quotePrefix="1"/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5" workbookViewId="0">
      <selection activeCell="C30" sqref="C30"/>
    </sheetView>
  </sheetViews>
  <sheetFormatPr baseColWidth="10" defaultRowHeight="15" x14ac:dyDescent="0.25"/>
  <cols>
    <col min="4" max="4" width="13.140625" customWidth="1"/>
    <col min="9" max="9" width="11.85546875" bestFit="1" customWidth="1"/>
  </cols>
  <sheetData>
    <row r="1" spans="1:10" x14ac:dyDescent="0.25">
      <c r="A1" t="s">
        <v>0</v>
      </c>
      <c r="D1">
        <v>0.8</v>
      </c>
    </row>
    <row r="2" spans="1:10" x14ac:dyDescent="0.25">
      <c r="A2" t="s">
        <v>1</v>
      </c>
      <c r="D2">
        <f>((1+D1/100)^6)-1</f>
        <v>4.8970301636870328E-2</v>
      </c>
    </row>
    <row r="3" spans="1:10" x14ac:dyDescent="0.25">
      <c r="A3" t="s">
        <v>11</v>
      </c>
    </row>
    <row r="4" spans="1:10" x14ac:dyDescent="0.25">
      <c r="A4" t="s">
        <v>5</v>
      </c>
      <c r="B4">
        <v>8</v>
      </c>
    </row>
    <row r="5" spans="1:10" x14ac:dyDescent="0.25">
      <c r="A5" t="s">
        <v>2</v>
      </c>
      <c r="B5">
        <v>10000</v>
      </c>
    </row>
    <row r="6" spans="1:10" ht="15.75" thickBot="1" x14ac:dyDescent="0.3">
      <c r="A6" t="s">
        <v>3</v>
      </c>
      <c r="B6" s="1">
        <f>4.5/100</f>
        <v>4.4999999999999998E-2</v>
      </c>
    </row>
    <row r="7" spans="1:10" x14ac:dyDescent="0.25">
      <c r="A7" s="12" t="s">
        <v>4</v>
      </c>
      <c r="B7" s="13">
        <f>PMT(B6,B4,B5)</f>
        <v>-1516.0965331841187</v>
      </c>
      <c r="C7" s="14"/>
      <c r="D7" s="14"/>
      <c r="E7" s="14"/>
      <c r="F7" s="14"/>
      <c r="G7" s="14"/>
      <c r="H7" s="15"/>
    </row>
    <row r="8" spans="1:10" x14ac:dyDescent="0.25">
      <c r="A8" s="3"/>
      <c r="B8" s="4"/>
      <c r="C8" s="4" t="s">
        <v>6</v>
      </c>
      <c r="D8" s="4" t="s">
        <v>7</v>
      </c>
      <c r="E8" s="4" t="s">
        <v>8</v>
      </c>
      <c r="F8" s="4" t="s">
        <v>9</v>
      </c>
      <c r="G8" s="4"/>
      <c r="H8" s="5" t="s">
        <v>10</v>
      </c>
      <c r="I8" s="17" t="s">
        <v>15</v>
      </c>
    </row>
    <row r="9" spans="1:10" x14ac:dyDescent="0.25">
      <c r="A9" s="3">
        <v>1</v>
      </c>
      <c r="B9" s="6">
        <f>-B7</f>
        <v>1516.0965331841187</v>
      </c>
      <c r="C9" s="4">
        <f>B6*B5</f>
        <v>450</v>
      </c>
      <c r="D9" s="6">
        <f>B9-C9</f>
        <v>1066.0965331841187</v>
      </c>
      <c r="E9" s="6">
        <f>B5-D9</f>
        <v>8933.903466815882</v>
      </c>
      <c r="F9" s="4">
        <f>C9*0.17</f>
        <v>76.5</v>
      </c>
      <c r="G9" s="4"/>
      <c r="H9" s="7">
        <f>C9-F9+D9</f>
        <v>1439.5965331841187</v>
      </c>
    </row>
    <row r="10" spans="1:10" x14ac:dyDescent="0.25">
      <c r="A10" s="3">
        <v>2</v>
      </c>
      <c r="B10" s="6">
        <f>B9</f>
        <v>1516.0965331841187</v>
      </c>
      <c r="C10" s="6">
        <f>B$6*E9</f>
        <v>402.02565600671466</v>
      </c>
      <c r="D10" s="6">
        <f>B10-C10</f>
        <v>1114.0708771774041</v>
      </c>
      <c r="E10" s="6">
        <f>E9-D10</f>
        <v>7819.8325896384777</v>
      </c>
      <c r="F10" s="4">
        <f t="shared" ref="F10:F16" si="0">C10*0.17</f>
        <v>68.344361521141494</v>
      </c>
      <c r="G10" s="4"/>
      <c r="H10" s="7">
        <f t="shared" ref="H10:H16" si="1">C10-F10+D10</f>
        <v>1447.7521716629772</v>
      </c>
    </row>
    <row r="11" spans="1:10" x14ac:dyDescent="0.25">
      <c r="A11" s="3">
        <v>3</v>
      </c>
      <c r="B11" s="6">
        <f t="shared" ref="B11:B16" si="2">B10</f>
        <v>1516.0965331841187</v>
      </c>
      <c r="C11" s="6">
        <f t="shared" ref="C11:C16" si="3">B$6*E10</f>
        <v>351.89246653373147</v>
      </c>
      <c r="D11" s="6">
        <f t="shared" ref="D11:D16" si="4">B11-C11</f>
        <v>1164.2040666503872</v>
      </c>
      <c r="E11" s="6">
        <f t="shared" ref="E11:E16" si="5">E10-D11</f>
        <v>6655.6285229880905</v>
      </c>
      <c r="F11" s="4">
        <f t="shared" si="0"/>
        <v>59.821719310734352</v>
      </c>
      <c r="G11" s="4"/>
      <c r="H11" s="7">
        <f t="shared" si="1"/>
        <v>1456.2748138733843</v>
      </c>
    </row>
    <row r="12" spans="1:10" x14ac:dyDescent="0.25">
      <c r="A12" s="3">
        <v>4</v>
      </c>
      <c r="B12" s="6">
        <f t="shared" si="2"/>
        <v>1516.0965331841187</v>
      </c>
      <c r="C12" s="6">
        <f t="shared" si="3"/>
        <v>299.50328353446406</v>
      </c>
      <c r="D12" s="6">
        <f t="shared" si="4"/>
        <v>1216.5932496496546</v>
      </c>
      <c r="E12" s="6">
        <f t="shared" si="5"/>
        <v>5439.0352733384361</v>
      </c>
      <c r="F12" s="4">
        <f t="shared" si="0"/>
        <v>50.915558200858896</v>
      </c>
      <c r="G12" s="4"/>
      <c r="H12" s="7">
        <f t="shared" si="1"/>
        <v>1465.1809749832598</v>
      </c>
    </row>
    <row r="13" spans="1:10" x14ac:dyDescent="0.25">
      <c r="A13" s="3">
        <v>5</v>
      </c>
      <c r="B13" s="6">
        <f t="shared" si="2"/>
        <v>1516.0965331841187</v>
      </c>
      <c r="C13" s="6">
        <f t="shared" si="3"/>
        <v>244.75658730022963</v>
      </c>
      <c r="D13" s="6">
        <f t="shared" si="4"/>
        <v>1271.339945883889</v>
      </c>
      <c r="E13" s="6">
        <f t="shared" si="5"/>
        <v>4167.6953274545467</v>
      </c>
      <c r="F13" s="4">
        <f t="shared" si="0"/>
        <v>41.608619841039037</v>
      </c>
      <c r="G13" s="4"/>
      <c r="H13" s="7">
        <f t="shared" si="1"/>
        <v>1474.4879133430795</v>
      </c>
    </row>
    <row r="14" spans="1:10" x14ac:dyDescent="0.25">
      <c r="A14" s="3">
        <v>6</v>
      </c>
      <c r="B14" s="6">
        <f t="shared" si="2"/>
        <v>1516.0965331841187</v>
      </c>
      <c r="C14" s="6">
        <f t="shared" si="3"/>
        <v>187.54628973545459</v>
      </c>
      <c r="D14" s="6">
        <f t="shared" si="4"/>
        <v>1328.5502434486641</v>
      </c>
      <c r="E14" s="6">
        <f t="shared" si="5"/>
        <v>2839.1450840058824</v>
      </c>
      <c r="F14" s="4">
        <f t="shared" si="0"/>
        <v>31.882869255027284</v>
      </c>
      <c r="G14" s="4"/>
      <c r="H14" s="7">
        <f t="shared" si="1"/>
        <v>1484.2136639290914</v>
      </c>
    </row>
    <row r="15" spans="1:10" x14ac:dyDescent="0.25">
      <c r="A15" s="3">
        <v>7</v>
      </c>
      <c r="B15" s="6">
        <f t="shared" si="2"/>
        <v>1516.0965331841187</v>
      </c>
      <c r="C15" s="6">
        <f t="shared" si="3"/>
        <v>127.7615287802647</v>
      </c>
      <c r="D15" s="6">
        <f t="shared" si="4"/>
        <v>1388.3350044038541</v>
      </c>
      <c r="E15" s="6">
        <f t="shared" si="5"/>
        <v>1450.8100796020283</v>
      </c>
      <c r="F15" s="4">
        <f t="shared" si="0"/>
        <v>21.719459892644998</v>
      </c>
      <c r="G15" s="4"/>
      <c r="H15" s="7">
        <f t="shared" si="1"/>
        <v>1494.3770732914738</v>
      </c>
    </row>
    <row r="16" spans="1:10" ht="15.75" thickBot="1" x14ac:dyDescent="0.3">
      <c r="A16" s="8">
        <v>8</v>
      </c>
      <c r="B16" s="9">
        <f t="shared" si="2"/>
        <v>1516.0965331841187</v>
      </c>
      <c r="C16" s="9">
        <f t="shared" si="3"/>
        <v>65.286453582091269</v>
      </c>
      <c r="D16" s="9">
        <f t="shared" si="4"/>
        <v>1450.8100796020274</v>
      </c>
      <c r="E16" s="9">
        <f t="shared" si="5"/>
        <v>0</v>
      </c>
      <c r="F16" s="10">
        <f t="shared" si="0"/>
        <v>11.098697108955516</v>
      </c>
      <c r="G16" s="10"/>
      <c r="H16" s="11">
        <f t="shared" si="1"/>
        <v>1504.9978360751631</v>
      </c>
      <c r="I16" t="s">
        <v>13</v>
      </c>
      <c r="J16" s="2">
        <f>NPV(D2,H9:H16)</f>
        <v>9531.0420266193851</v>
      </c>
    </row>
    <row r="17" spans="1:10" ht="15.75" thickBot="1" x14ac:dyDescent="0.3">
      <c r="A17" t="s">
        <v>12</v>
      </c>
    </row>
    <row r="18" spans="1:10" x14ac:dyDescent="0.25">
      <c r="A18" s="12"/>
      <c r="B18" s="14" t="s">
        <v>4</v>
      </c>
      <c r="C18" s="14" t="s">
        <v>6</v>
      </c>
      <c r="D18" s="14" t="s">
        <v>7</v>
      </c>
      <c r="E18" s="14" t="s">
        <v>8</v>
      </c>
      <c r="F18" s="14" t="s">
        <v>9</v>
      </c>
      <c r="G18" s="14"/>
      <c r="H18" s="15" t="s">
        <v>10</v>
      </c>
    </row>
    <row r="19" spans="1:10" x14ac:dyDescent="0.25">
      <c r="A19" s="3">
        <v>1</v>
      </c>
      <c r="B19" s="4">
        <f>C19+D19</f>
        <v>1450</v>
      </c>
      <c r="C19" s="4">
        <f>B6*B5</f>
        <v>450</v>
      </c>
      <c r="D19" s="4">
        <f>B5/10</f>
        <v>1000</v>
      </c>
      <c r="E19" s="4">
        <f>B5-D19</f>
        <v>9000</v>
      </c>
      <c r="F19" s="4">
        <f>C19*0.17</f>
        <v>76.5</v>
      </c>
      <c r="G19" s="4"/>
      <c r="H19" s="5">
        <f>C19-F19+D19</f>
        <v>1373.5</v>
      </c>
    </row>
    <row r="20" spans="1:10" x14ac:dyDescent="0.25">
      <c r="A20" s="3">
        <v>2</v>
      </c>
      <c r="B20" s="4">
        <f>C20+D20</f>
        <v>1405</v>
      </c>
      <c r="C20" s="4">
        <f>B$6*E19</f>
        <v>405</v>
      </c>
      <c r="D20" s="4">
        <f>D19</f>
        <v>1000</v>
      </c>
      <c r="E20" s="4">
        <f>E19-D20</f>
        <v>8000</v>
      </c>
      <c r="F20" s="4">
        <f t="shared" ref="F20:F28" si="6">C20*0.17</f>
        <v>68.850000000000009</v>
      </c>
      <c r="G20" s="4"/>
      <c r="H20" s="5">
        <f t="shared" ref="H20:H28" si="7">C20-F20+D20</f>
        <v>1336.15</v>
      </c>
    </row>
    <row r="21" spans="1:10" x14ac:dyDescent="0.25">
      <c r="A21" s="3">
        <v>3</v>
      </c>
      <c r="B21" s="4">
        <f t="shared" ref="B21:B28" si="8">C21+D21</f>
        <v>1360</v>
      </c>
      <c r="C21" s="4">
        <f t="shared" ref="C21:C28" si="9">B$6*E20</f>
        <v>360</v>
      </c>
      <c r="D21" s="4">
        <f t="shared" ref="D21:D28" si="10">D20</f>
        <v>1000</v>
      </c>
      <c r="E21" s="4">
        <f t="shared" ref="E21:E28" si="11">E20-D21</f>
        <v>7000</v>
      </c>
      <c r="F21" s="4">
        <f t="shared" si="6"/>
        <v>61.2</v>
      </c>
      <c r="G21" s="4"/>
      <c r="H21" s="5">
        <f t="shared" si="7"/>
        <v>1298.8</v>
      </c>
    </row>
    <row r="22" spans="1:10" x14ac:dyDescent="0.25">
      <c r="A22" s="3">
        <v>4</v>
      </c>
      <c r="B22" s="4">
        <f t="shared" si="8"/>
        <v>1315</v>
      </c>
      <c r="C22" s="4">
        <f t="shared" si="9"/>
        <v>315</v>
      </c>
      <c r="D22" s="4">
        <f t="shared" si="10"/>
        <v>1000</v>
      </c>
      <c r="E22" s="4">
        <f t="shared" si="11"/>
        <v>6000</v>
      </c>
      <c r="F22" s="4">
        <f t="shared" si="6"/>
        <v>53.550000000000004</v>
      </c>
      <c r="G22" s="4"/>
      <c r="H22" s="5">
        <f t="shared" si="7"/>
        <v>1261.45</v>
      </c>
    </row>
    <row r="23" spans="1:10" x14ac:dyDescent="0.25">
      <c r="A23" s="3">
        <v>5</v>
      </c>
      <c r="B23" s="4">
        <f t="shared" si="8"/>
        <v>1270</v>
      </c>
      <c r="C23" s="4">
        <f t="shared" si="9"/>
        <v>270</v>
      </c>
      <c r="D23" s="4">
        <f t="shared" si="10"/>
        <v>1000</v>
      </c>
      <c r="E23" s="4">
        <f t="shared" si="11"/>
        <v>5000</v>
      </c>
      <c r="F23" s="4">
        <f t="shared" si="6"/>
        <v>45.900000000000006</v>
      </c>
      <c r="G23" s="4"/>
      <c r="H23" s="5">
        <f t="shared" si="7"/>
        <v>1224.0999999999999</v>
      </c>
    </row>
    <row r="24" spans="1:10" x14ac:dyDescent="0.25">
      <c r="A24" s="3">
        <v>6</v>
      </c>
      <c r="B24" s="4">
        <f t="shared" si="8"/>
        <v>1225</v>
      </c>
      <c r="C24" s="4">
        <f t="shared" si="9"/>
        <v>225</v>
      </c>
      <c r="D24" s="4">
        <f t="shared" si="10"/>
        <v>1000</v>
      </c>
      <c r="E24" s="4">
        <f t="shared" si="11"/>
        <v>4000</v>
      </c>
      <c r="F24" s="4">
        <f t="shared" si="6"/>
        <v>38.25</v>
      </c>
      <c r="G24" s="4"/>
      <c r="H24" s="5">
        <f t="shared" si="7"/>
        <v>1186.75</v>
      </c>
    </row>
    <row r="25" spans="1:10" x14ac:dyDescent="0.25">
      <c r="A25" s="3">
        <v>7</v>
      </c>
      <c r="B25" s="4">
        <f t="shared" si="8"/>
        <v>1180</v>
      </c>
      <c r="C25" s="4">
        <f t="shared" si="9"/>
        <v>180</v>
      </c>
      <c r="D25" s="4">
        <f t="shared" si="10"/>
        <v>1000</v>
      </c>
      <c r="E25" s="4">
        <f t="shared" si="11"/>
        <v>3000</v>
      </c>
      <c r="F25" s="4">
        <f t="shared" si="6"/>
        <v>30.6</v>
      </c>
      <c r="G25" s="4"/>
      <c r="H25" s="5">
        <f t="shared" si="7"/>
        <v>1149.4000000000001</v>
      </c>
    </row>
    <row r="26" spans="1:10" x14ac:dyDescent="0.25">
      <c r="A26" s="3">
        <v>8</v>
      </c>
      <c r="B26" s="4">
        <f t="shared" si="8"/>
        <v>1135</v>
      </c>
      <c r="C26" s="4">
        <f t="shared" si="9"/>
        <v>135</v>
      </c>
      <c r="D26" s="4">
        <f t="shared" si="10"/>
        <v>1000</v>
      </c>
      <c r="E26" s="4">
        <f t="shared" si="11"/>
        <v>2000</v>
      </c>
      <c r="F26" s="4">
        <f t="shared" si="6"/>
        <v>22.950000000000003</v>
      </c>
      <c r="G26" s="4"/>
      <c r="H26" s="5">
        <f t="shared" si="7"/>
        <v>1112.05</v>
      </c>
    </row>
    <row r="27" spans="1:10" x14ac:dyDescent="0.25">
      <c r="A27" s="3">
        <v>9</v>
      </c>
      <c r="B27" s="4">
        <f t="shared" si="8"/>
        <v>1090</v>
      </c>
      <c r="C27" s="4">
        <f t="shared" si="9"/>
        <v>90</v>
      </c>
      <c r="D27" s="4">
        <f t="shared" si="10"/>
        <v>1000</v>
      </c>
      <c r="E27" s="4">
        <f t="shared" si="11"/>
        <v>1000</v>
      </c>
      <c r="F27" s="4">
        <f t="shared" si="6"/>
        <v>15.3</v>
      </c>
      <c r="G27" s="4"/>
      <c r="H27" s="5">
        <f t="shared" si="7"/>
        <v>1074.7</v>
      </c>
    </row>
    <row r="28" spans="1:10" ht="15.75" thickBot="1" x14ac:dyDescent="0.3">
      <c r="A28" s="8">
        <v>10</v>
      </c>
      <c r="B28" s="10">
        <f t="shared" si="8"/>
        <v>1045</v>
      </c>
      <c r="C28" s="10">
        <f t="shared" si="9"/>
        <v>45</v>
      </c>
      <c r="D28" s="10">
        <f t="shared" si="10"/>
        <v>1000</v>
      </c>
      <c r="E28" s="10">
        <f t="shared" si="11"/>
        <v>0</v>
      </c>
      <c r="F28" s="10">
        <f t="shared" si="6"/>
        <v>7.65</v>
      </c>
      <c r="G28" s="10"/>
      <c r="H28" s="16">
        <f t="shared" si="7"/>
        <v>1037.3499999999999</v>
      </c>
      <c r="I28" t="s">
        <v>13</v>
      </c>
      <c r="J28" s="2">
        <f>NPV(D2,H19:H28)</f>
        <v>9468.5811853850046</v>
      </c>
    </row>
    <row r="30" spans="1:10" x14ac:dyDescent="0.25">
      <c r="A30" t="s">
        <v>14</v>
      </c>
    </row>
  </sheetData>
  <pageMargins left="0.15748031496062992" right="0.15748031496062992" top="0.74803149606299213" bottom="0.74803149606299213" header="0.31496062992125984" footer="0.31496062992125984"/>
  <pageSetup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dii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Contreras Villablanca</dc:creator>
  <cp:lastModifiedBy>Nico</cp:lastModifiedBy>
  <cp:lastPrinted>2010-11-17T18:41:49Z</cp:lastPrinted>
  <dcterms:created xsi:type="dcterms:W3CDTF">2010-11-17T18:23:00Z</dcterms:created>
  <dcterms:modified xsi:type="dcterms:W3CDTF">2010-12-02T02:25:12Z</dcterms:modified>
</cp:coreProperties>
</file>